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755"/>
  </bookViews>
  <sheets>
    <sheet name="Sheet1" sheetId="1" r:id="rId1"/>
  </sheets>
  <definedNames>
    <definedName name="resultt">Sheet1!$X$4:$Y$5</definedName>
    <definedName name="taqdeer">Sheet1!$X$13:$Y$18</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7" i="1"/>
  <c r="O8"/>
  <c r="O9"/>
  <c r="O10"/>
  <c r="O6"/>
  <c r="S7" l="1"/>
  <c r="S8"/>
  <c r="S9"/>
  <c r="S10"/>
  <c r="S6"/>
  <c r="G7" l="1"/>
  <c r="E7"/>
  <c r="R7" s="1"/>
  <c r="E8"/>
  <c r="R8" s="1"/>
  <c r="E9"/>
  <c r="R9" s="1"/>
  <c r="E10"/>
  <c r="R10" s="1"/>
  <c r="E6"/>
  <c r="R6" s="1"/>
  <c r="Q9" l="1"/>
  <c r="P9"/>
  <c r="Q7"/>
  <c r="P7"/>
  <c r="Q6"/>
  <c r="P6"/>
  <c r="Q10"/>
  <c r="P10"/>
  <c r="Q8"/>
  <c r="P8"/>
</calcChain>
</file>

<file path=xl/sharedStrings.xml><?xml version="1.0" encoding="utf-8"?>
<sst xmlns="http://schemas.openxmlformats.org/spreadsheetml/2006/main" count="74" uniqueCount="48">
  <si>
    <t>ت</t>
  </si>
  <si>
    <t>اسم الطالب</t>
  </si>
  <si>
    <t>الدور الاول</t>
  </si>
  <si>
    <t>الدور الثاني</t>
  </si>
  <si>
    <t>الترجيح</t>
  </si>
  <si>
    <t xml:space="preserve">السعي السنوي </t>
  </si>
  <si>
    <t>الامتحان النهائي</t>
  </si>
  <si>
    <t>الدرجة النهائية</t>
  </si>
  <si>
    <t>المادة /الرياضيات</t>
  </si>
  <si>
    <t>المادة /  التاريخ</t>
  </si>
  <si>
    <t xml:space="preserve"> صباح</t>
  </si>
  <si>
    <t xml:space="preserve">احمد </t>
  </si>
  <si>
    <t xml:space="preserve"> حمزة </t>
  </si>
  <si>
    <t xml:space="preserve"> ياسين </t>
  </si>
  <si>
    <t>المعدل</t>
  </si>
  <si>
    <t>النتيجة</t>
  </si>
  <si>
    <t>الملاحظات</t>
  </si>
  <si>
    <t xml:space="preserve"> عبد الله</t>
  </si>
  <si>
    <t>قرار مادة التاريخ</t>
  </si>
  <si>
    <t>قرار مادة الرياضيات</t>
  </si>
  <si>
    <t>الدور</t>
  </si>
  <si>
    <t>الاول</t>
  </si>
  <si>
    <t>الثاني</t>
  </si>
  <si>
    <t>راسب</t>
  </si>
  <si>
    <t>ناجح</t>
  </si>
  <si>
    <t>التقدير</t>
  </si>
  <si>
    <t>(المادة الاولى * عدد الوحدات المادة الاولى)+ (المادة الثانية * عدد الوحدات المادة الثانية)</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</si>
  <si>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</si>
  <si>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مجموع الوحدات لكل المواد</t>
  </si>
  <si>
    <t>عدد الوحدات /</t>
  </si>
  <si>
    <t>مقبول</t>
  </si>
  <si>
    <t>من 50 الى 59</t>
  </si>
  <si>
    <t>من 60 الى 69</t>
  </si>
  <si>
    <t>متوسط</t>
  </si>
  <si>
    <t>من 70 الى 79</t>
  </si>
  <si>
    <t>جيد</t>
  </si>
  <si>
    <t>من 80 الى 89</t>
  </si>
  <si>
    <t>جيد جدا</t>
  </si>
  <si>
    <t>من 90 الى 100</t>
  </si>
  <si>
    <t>امتياز</t>
  </si>
  <si>
    <t>من 0 الى 49</t>
  </si>
  <si>
    <t>لايوجد معدل ولاتقدير</t>
  </si>
  <si>
    <t>المعدل الطالب الواحد</t>
  </si>
  <si>
    <t>ملاحظات</t>
  </si>
  <si>
    <t>الطالب الثاني لانستطيع ايجاد المعدل له لانه راسب</t>
  </si>
  <si>
    <t>الطالب الثالث احد المواد في الدور الاول والمادة الثانية في الدور الثاني لذا كيف اضع محدد اذا كان راسب في أي مادة يجب المعادلة ان يتحقق من الدور الثاني او حالة قرار في حقل الترجيح</t>
  </si>
  <si>
    <t>الطالب الخامس قد نجح باستفادة من القرار كيف اجعل المعادلة تلاحظ كل من الدور الاول والثاني ثم الترجيح ويعتمده لايجاد المعدل</t>
  </si>
  <si>
    <t>----</t>
  </si>
</sst>
</file>

<file path=xl/styles.xml><?xml version="1.0" encoding="utf-8"?>
<styleSheet xmlns="http://schemas.openxmlformats.org/spreadsheetml/2006/main">
  <numFmts count="1">
    <numFmt numFmtId="164" formatCode="0.000"/>
  </numFmts>
  <fonts count="8">
    <font>
      <sz val="11"/>
      <color theme="1"/>
      <name val="Calibri"/>
      <family val="2"/>
      <scheme val="minor"/>
    </font>
    <font>
      <b/>
      <sz val="10"/>
      <name val="Arial"/>
      <family val="2"/>
      <charset val="178"/>
    </font>
    <font>
      <b/>
      <sz val="11"/>
      <color indexed="8"/>
      <name val="Arial"/>
      <family val="2"/>
    </font>
    <font>
      <sz val="16"/>
      <color theme="1"/>
      <name val="Calibri"/>
      <family val="2"/>
      <scheme val="minor"/>
    </font>
    <font>
      <b/>
      <sz val="16"/>
      <color rgb="FFFF0000"/>
      <name val="Calibri"/>
      <family val="2"/>
      <scheme val="minor"/>
    </font>
    <font>
      <b/>
      <sz val="22"/>
      <color theme="1"/>
      <name val="Calibri"/>
      <family val="2"/>
      <scheme val="minor"/>
    </font>
    <font>
      <b/>
      <sz val="11"/>
      <color rgb="FF0000CC"/>
      <name val="Calibri"/>
      <family val="2"/>
      <scheme val="minor"/>
    </font>
    <font>
      <b/>
      <sz val="1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thin">
        <color indexed="64"/>
      </right>
      <top style="medium">
        <color rgb="FFFF0000"/>
      </top>
      <bottom/>
      <diagonal/>
    </border>
    <border>
      <left style="thin">
        <color indexed="64"/>
      </left>
      <right style="medium">
        <color rgb="FFFF0000"/>
      </right>
      <top style="medium">
        <color rgb="FFFF0000"/>
      </top>
      <bottom/>
      <diagonal/>
    </border>
    <border>
      <left style="medium">
        <color rgb="FFFF0000"/>
      </left>
      <right/>
      <top style="thin">
        <color indexed="64"/>
      </top>
      <bottom style="thin">
        <color indexed="64"/>
      </bottom>
      <diagonal/>
    </border>
    <border>
      <left/>
      <right style="medium">
        <color rgb="FFFF0000"/>
      </right>
      <top style="medium">
        <color indexed="64"/>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style="medium">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71">
    <xf numFmtId="0" fontId="0" fillId="0" borderId="0" xfId="0"/>
    <xf numFmtId="0" fontId="0" fillId="0" borderId="2" xfId="0" applyBorder="1" applyAlignment="1">
      <alignment horizontal="center" vertical="center"/>
    </xf>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2" xfId="0" applyBorder="1"/>
    <xf numFmtId="0" fontId="6" fillId="2" borderId="2"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5" xfId="0" applyFont="1" applyBorder="1" applyAlignment="1">
      <alignment horizontal="center" vertical="center"/>
    </xf>
    <xf numFmtId="0" fontId="3" fillId="0" borderId="11" xfId="0" applyFont="1" applyBorder="1" applyAlignment="1">
      <alignment horizontal="center" vertical="center"/>
    </xf>
    <xf numFmtId="0" fontId="3" fillId="0" borderId="11" xfId="0" applyFont="1" applyFill="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2" borderId="29" xfId="0" applyFont="1" applyFill="1" applyBorder="1" applyAlignment="1">
      <alignment horizontal="center" vertical="center"/>
    </xf>
    <xf numFmtId="0" fontId="2" fillId="0" borderId="5" xfId="0" applyFont="1" applyBorder="1" applyAlignment="1">
      <alignment horizontal="right"/>
    </xf>
    <xf numFmtId="0" fontId="2" fillId="0" borderId="5" xfId="0" applyFont="1" applyFill="1" applyBorder="1" applyAlignment="1">
      <alignment horizontal="right"/>
    </xf>
    <xf numFmtId="0" fontId="3" fillId="2" borderId="24" xfId="0" applyFont="1" applyFill="1" applyBorder="1" applyAlignment="1">
      <alignment horizontal="center" vertical="center"/>
    </xf>
    <xf numFmtId="0" fontId="4" fillId="0" borderId="27" xfId="0" applyFont="1" applyBorder="1" applyAlignment="1">
      <alignment horizontal="center" vertical="center"/>
    </xf>
    <xf numFmtId="0" fontId="0" fillId="0" borderId="0" xfId="0" applyFill="1"/>
    <xf numFmtId="0" fontId="0" fillId="0" borderId="0" xfId="0" applyFill="1" applyAlignment="1">
      <alignment horizontal="right"/>
    </xf>
    <xf numFmtId="0" fontId="0" fillId="0" borderId="0" xfId="0" applyFill="1" applyAlignment="1"/>
    <xf numFmtId="0" fontId="0" fillId="2" borderId="32" xfId="0" applyFill="1" applyBorder="1"/>
    <xf numFmtId="0" fontId="0" fillId="2" borderId="33" xfId="0" quotePrefix="1" applyFill="1" applyBorder="1" applyAlignment="1">
      <alignment horizontal="right"/>
    </xf>
    <xf numFmtId="0" fontId="0" fillId="2" borderId="11" xfId="0" applyFill="1" applyBorder="1"/>
    <xf numFmtId="0" fontId="0" fillId="2" borderId="12" xfId="0" applyFill="1" applyBorder="1"/>
    <xf numFmtId="0" fontId="0" fillId="2" borderId="13" xfId="0" applyFill="1" applyBorder="1"/>
    <xf numFmtId="0" fontId="0" fillId="2" borderId="14" xfId="0" applyFill="1" applyBorder="1"/>
    <xf numFmtId="0" fontId="0" fillId="2" borderId="33" xfId="0" applyFill="1" applyBorder="1"/>
    <xf numFmtId="0" fontId="1" fillId="4" borderId="5" xfId="0" applyFont="1" applyFill="1"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6" fillId="2" borderId="1"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5" fillId="2" borderId="0" xfId="0" applyFont="1" applyFill="1" applyAlignment="1">
      <alignment horizont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0" fillId="0" borderId="4" xfId="0" applyBorder="1" applyAlignment="1">
      <alignment vertical="center"/>
    </xf>
    <xf numFmtId="0" fontId="1" fillId="0" borderId="15" xfId="0" applyFont="1" applyBorder="1" applyAlignment="1">
      <alignment horizontal="center" vertical="center"/>
    </xf>
    <xf numFmtId="0" fontId="1" fillId="0" borderId="30" xfId="0" applyFont="1" applyBorder="1" applyAlignment="1">
      <alignment horizontal="center" vertical="center"/>
    </xf>
    <xf numFmtId="0" fontId="0" fillId="0" borderId="31" xfId="0" applyBorder="1" applyAlignment="1">
      <alignment vertical="center"/>
    </xf>
    <xf numFmtId="0" fontId="1" fillId="0" borderId="17" xfId="0" applyFont="1" applyBorder="1" applyAlignment="1"/>
    <xf numFmtId="0" fontId="1" fillId="0" borderId="18" xfId="0" applyFont="1" applyBorder="1" applyAlignment="1"/>
    <xf numFmtId="0" fontId="1" fillId="0" borderId="19" xfId="0" applyFont="1" applyBorder="1" applyAlignment="1"/>
    <xf numFmtId="0" fontId="1" fillId="0" borderId="20" xfId="0" applyFont="1" applyBorder="1" applyAlignment="1"/>
    <xf numFmtId="0" fontId="1" fillId="0" borderId="23"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1" fillId="0" borderId="11" xfId="0" applyFont="1" applyBorder="1" applyAlignment="1">
      <alignment horizontal="center"/>
    </xf>
    <xf numFmtId="0" fontId="1" fillId="3" borderId="24" xfId="0" applyFont="1" applyFill="1" applyBorder="1" applyAlignment="1">
      <alignment horizontal="center"/>
    </xf>
    <xf numFmtId="0" fontId="1" fillId="0" borderId="23" xfId="0" applyFont="1" applyBorder="1" applyAlignment="1">
      <alignment horizontal="center" wrapText="1"/>
    </xf>
    <xf numFmtId="0" fontId="1" fillId="0" borderId="2" xfId="0" applyFont="1" applyBorder="1" applyAlignment="1">
      <alignment horizontal="center" wrapText="1"/>
    </xf>
    <xf numFmtId="0" fontId="1" fillId="0" borderId="5" xfId="0" applyFont="1" applyBorder="1" applyAlignment="1">
      <alignment horizontal="center" wrapText="1"/>
    </xf>
    <xf numFmtId="0" fontId="1" fillId="0" borderId="11" xfId="0" applyFont="1" applyBorder="1" applyAlignment="1">
      <alignment horizontal="center" wrapText="1"/>
    </xf>
    <xf numFmtId="0" fontId="6" fillId="2" borderId="16" xfId="0" applyFont="1" applyFill="1" applyBorder="1" applyAlignment="1">
      <alignment horizont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0" fillId="0" borderId="0" xfId="0" applyFill="1" applyAlignment="1">
      <alignment horizontal="center"/>
    </xf>
    <xf numFmtId="0" fontId="0" fillId="0" borderId="0" xfId="0" applyFill="1" applyAlignment="1">
      <alignment horizontal="right"/>
    </xf>
    <xf numFmtId="0" fontId="1" fillId="0" borderId="9" xfId="0" applyFont="1" applyBorder="1" applyAlignment="1">
      <alignment horizontal="center"/>
    </xf>
    <xf numFmtId="0" fontId="1" fillId="0" borderId="10" xfId="0" applyFont="1" applyBorder="1" applyAlignment="1">
      <alignment horizontal="center"/>
    </xf>
    <xf numFmtId="0" fontId="1" fillId="0" borderId="22" xfId="0" applyFont="1" applyBorder="1" applyAlignment="1">
      <alignment horizontal="center"/>
    </xf>
    <xf numFmtId="0" fontId="1" fillId="0" borderId="21" xfId="0" applyFont="1" applyBorder="1" applyAlignment="1">
      <alignment horizontal="center"/>
    </xf>
    <xf numFmtId="0" fontId="1" fillId="0" borderId="6" xfId="0" applyFont="1" applyBorder="1" applyAlignment="1">
      <alignment horizontal="center"/>
    </xf>
    <xf numFmtId="164" fontId="7" fillId="2" borderId="6"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25"/>
  <sheetViews>
    <sheetView rightToLeft="1" tabSelected="1" topLeftCell="A4" workbookViewId="0">
      <selection activeCell="O6" sqref="O6:O10"/>
    </sheetView>
  </sheetViews>
  <sheetFormatPr defaultRowHeight="15"/>
  <cols>
    <col min="1" max="1" width="5.7109375" customWidth="1"/>
    <col min="2" max="2" width="13.42578125" customWidth="1"/>
    <col min="3" max="14" width="5.7109375" customWidth="1"/>
    <col min="15" max="15" width="9.7109375" customWidth="1"/>
    <col min="16" max="17" width="6.42578125" customWidth="1"/>
    <col min="18" max="18" width="6.7109375" customWidth="1"/>
    <col min="19" max="19" width="18.42578125" customWidth="1"/>
    <col min="20" max="20" width="6.7109375" customWidth="1"/>
    <col min="21" max="21" width="5.85546875" customWidth="1"/>
    <col min="22" max="22" width="17" customWidth="1"/>
    <col min="24" max="24" width="3" bestFit="1" customWidth="1"/>
    <col min="25" max="25" width="6.28515625" bestFit="1" customWidth="1"/>
  </cols>
  <sheetData>
    <row r="1" spans="1:25" ht="15.75" thickBot="1">
      <c r="A1" s="41" t="s">
        <v>0</v>
      </c>
      <c r="B1" s="44" t="s">
        <v>1</v>
      </c>
      <c r="C1" s="47" t="s">
        <v>9</v>
      </c>
      <c r="D1" s="48"/>
      <c r="E1" s="48"/>
      <c r="F1" s="49"/>
      <c r="G1" s="49"/>
      <c r="H1" s="50"/>
      <c r="I1" s="47" t="s">
        <v>8</v>
      </c>
      <c r="J1" s="48"/>
      <c r="K1" s="48"/>
      <c r="L1" s="49"/>
      <c r="M1" s="49"/>
      <c r="N1" s="50"/>
      <c r="O1" s="60" t="s">
        <v>14</v>
      </c>
      <c r="P1" s="37" t="s">
        <v>25</v>
      </c>
      <c r="Q1" s="37" t="s">
        <v>15</v>
      </c>
      <c r="R1" s="37" t="s">
        <v>20</v>
      </c>
      <c r="S1" s="37" t="s">
        <v>16</v>
      </c>
      <c r="T1" s="34" t="s">
        <v>15</v>
      </c>
      <c r="U1" s="34" t="s">
        <v>20</v>
      </c>
      <c r="V1" s="34" t="s">
        <v>16</v>
      </c>
    </row>
    <row r="2" spans="1:25">
      <c r="A2" s="42"/>
      <c r="B2" s="45"/>
      <c r="C2" s="68" t="s">
        <v>29</v>
      </c>
      <c r="D2" s="69"/>
      <c r="E2" s="33">
        <v>6</v>
      </c>
      <c r="F2" s="65"/>
      <c r="G2" s="66"/>
      <c r="H2" s="67"/>
      <c r="I2" s="68" t="s">
        <v>29</v>
      </c>
      <c r="J2" s="69"/>
      <c r="K2" s="33">
        <v>10</v>
      </c>
      <c r="L2" s="65"/>
      <c r="M2" s="66"/>
      <c r="N2" s="67"/>
      <c r="O2" s="61"/>
      <c r="P2" s="38"/>
      <c r="Q2" s="38"/>
      <c r="R2" s="38"/>
      <c r="S2" s="38"/>
      <c r="T2" s="35"/>
      <c r="U2" s="35"/>
      <c r="V2" s="35"/>
    </row>
    <row r="3" spans="1:25" ht="15.75" thickBot="1">
      <c r="A3" s="42"/>
      <c r="B3" s="45"/>
      <c r="C3" s="51" t="s">
        <v>2</v>
      </c>
      <c r="D3" s="52"/>
      <c r="E3" s="53"/>
      <c r="F3" s="54" t="s">
        <v>3</v>
      </c>
      <c r="G3" s="52"/>
      <c r="H3" s="55" t="s">
        <v>4</v>
      </c>
      <c r="I3" s="51" t="s">
        <v>2</v>
      </c>
      <c r="J3" s="52"/>
      <c r="K3" s="53"/>
      <c r="L3" s="54" t="s">
        <v>3</v>
      </c>
      <c r="M3" s="52"/>
      <c r="N3" s="55" t="s">
        <v>4</v>
      </c>
      <c r="O3" s="61"/>
      <c r="P3" s="38"/>
      <c r="Q3" s="38"/>
      <c r="R3" s="38"/>
      <c r="S3" s="38"/>
      <c r="T3" s="35"/>
      <c r="U3" s="35"/>
      <c r="V3" s="35"/>
    </row>
    <row r="4" spans="1:25">
      <c r="A4" s="42"/>
      <c r="B4" s="45"/>
      <c r="C4" s="56" t="s">
        <v>5</v>
      </c>
      <c r="D4" s="57" t="s">
        <v>6</v>
      </c>
      <c r="E4" s="58" t="s">
        <v>7</v>
      </c>
      <c r="F4" s="59" t="s">
        <v>6</v>
      </c>
      <c r="G4" s="57" t="s">
        <v>7</v>
      </c>
      <c r="H4" s="55"/>
      <c r="I4" s="56" t="s">
        <v>5</v>
      </c>
      <c r="J4" s="57" t="s">
        <v>6</v>
      </c>
      <c r="K4" s="58" t="s">
        <v>7</v>
      </c>
      <c r="L4" s="59" t="s">
        <v>6</v>
      </c>
      <c r="M4" s="57" t="s">
        <v>7</v>
      </c>
      <c r="N4" s="55"/>
      <c r="O4" s="61"/>
      <c r="P4" s="38"/>
      <c r="Q4" s="38"/>
      <c r="R4" s="38"/>
      <c r="S4" s="38"/>
      <c r="T4" s="35"/>
      <c r="U4" s="35"/>
      <c r="V4" s="35"/>
      <c r="X4" s="26">
        <v>0</v>
      </c>
      <c r="Y4" s="32" t="s">
        <v>23</v>
      </c>
    </row>
    <row r="5" spans="1:25" ht="15.75" thickBot="1">
      <c r="A5" s="43"/>
      <c r="B5" s="46"/>
      <c r="C5" s="56"/>
      <c r="D5" s="57"/>
      <c r="E5" s="58"/>
      <c r="F5" s="59"/>
      <c r="G5" s="57"/>
      <c r="H5" s="55"/>
      <c r="I5" s="56"/>
      <c r="J5" s="57"/>
      <c r="K5" s="58"/>
      <c r="L5" s="59"/>
      <c r="M5" s="57"/>
      <c r="N5" s="55"/>
      <c r="O5" s="62"/>
      <c r="P5" s="39"/>
      <c r="Q5" s="39"/>
      <c r="R5" s="39"/>
      <c r="S5" s="39"/>
      <c r="T5" s="36"/>
      <c r="U5" s="36"/>
      <c r="V5" s="36"/>
      <c r="X5" s="30">
        <v>50</v>
      </c>
      <c r="Y5" s="31" t="s">
        <v>24</v>
      </c>
    </row>
    <row r="6" spans="1:25" ht="21">
      <c r="A6" s="1">
        <v>1</v>
      </c>
      <c r="B6" s="19" t="s">
        <v>10</v>
      </c>
      <c r="C6" s="12">
        <v>26</v>
      </c>
      <c r="D6" s="2">
        <v>36</v>
      </c>
      <c r="E6" s="7">
        <f>SUM(C6:D6)</f>
        <v>62</v>
      </c>
      <c r="F6" s="10"/>
      <c r="G6" s="2"/>
      <c r="H6" s="13"/>
      <c r="I6" s="12">
        <v>27</v>
      </c>
      <c r="J6" s="2">
        <v>26</v>
      </c>
      <c r="K6" s="7">
        <v>53</v>
      </c>
      <c r="L6" s="10"/>
      <c r="M6" s="2"/>
      <c r="N6" s="13"/>
      <c r="O6" s="70">
        <f>((MAX(E6,H6,G6)*$E$2)+(MAX(N6,K6,M6)*$K$2))/($E$2+$K$2)</f>
        <v>56.375</v>
      </c>
      <c r="P6" s="6" t="str">
        <f>VLOOKUP(O6,taqdeer,2)</f>
        <v>مقبول</v>
      </c>
      <c r="Q6" s="6" t="str">
        <f>VLOOKUP(O6,resultt,2)</f>
        <v>ناجح</v>
      </c>
      <c r="R6" s="6" t="str">
        <f>IF(O6&lt;50,"-",IF(K6&gt;=50,"الاول","الثاني"))</f>
        <v>الاول</v>
      </c>
      <c r="S6" s="6" t="str">
        <f>IF(N6,"قرار مادة الرياضيات",IF(H6,"قرار مادة التاريخ",""))</f>
        <v/>
      </c>
      <c r="T6" s="1" t="s">
        <v>24</v>
      </c>
      <c r="U6" s="1" t="s">
        <v>21</v>
      </c>
      <c r="V6" s="5"/>
    </row>
    <row r="7" spans="1:25" ht="21">
      <c r="A7" s="1">
        <v>2</v>
      </c>
      <c r="B7" s="19" t="s">
        <v>11</v>
      </c>
      <c r="C7" s="12">
        <v>20</v>
      </c>
      <c r="D7" s="2">
        <v>16</v>
      </c>
      <c r="E7" s="8">
        <f t="shared" ref="E7:E10" si="0">SUM(C7:D7)</f>
        <v>36</v>
      </c>
      <c r="F7" s="10">
        <v>23</v>
      </c>
      <c r="G7" s="4">
        <f>C7+F7</f>
        <v>43</v>
      </c>
      <c r="H7" s="13"/>
      <c r="I7" s="12">
        <v>18</v>
      </c>
      <c r="J7" s="2">
        <v>18</v>
      </c>
      <c r="K7" s="7">
        <v>36</v>
      </c>
      <c r="L7" s="10">
        <v>25</v>
      </c>
      <c r="M7" s="2">
        <v>43</v>
      </c>
      <c r="N7" s="13"/>
      <c r="O7" s="70">
        <f t="shared" ref="O7:O10" si="1">((MAX(E7,H7,G7)*$E$2)+(MAX(N7,K7,M7)*$K$2))/($E$2+$K$2)</f>
        <v>43</v>
      </c>
      <c r="P7" s="6" t="str">
        <f>VLOOKUP(O7,taqdeer,2)</f>
        <v>----</v>
      </c>
      <c r="Q7" s="6" t="str">
        <f>VLOOKUP(O7,resultt,2)</f>
        <v>راسب</v>
      </c>
      <c r="R7" s="6" t="str">
        <f t="shared" ref="R7:R10" si="2">IF(O7&lt;50,"-",IF(K7&gt;=50,"الاول","الثاني"))</f>
        <v>-</v>
      </c>
      <c r="S7" s="6" t="str">
        <f t="shared" ref="S7:S10" si="3">IF(N7,"قرار مادة الرياضيات",IF(H7,"قرار مادة التاريخ",""))</f>
        <v/>
      </c>
      <c r="T7" s="1" t="s">
        <v>23</v>
      </c>
      <c r="U7" s="1"/>
      <c r="V7" s="5"/>
    </row>
    <row r="8" spans="1:25" ht="21">
      <c r="A8" s="1">
        <v>3</v>
      </c>
      <c r="B8" s="19" t="s">
        <v>12</v>
      </c>
      <c r="C8" s="12">
        <v>27</v>
      </c>
      <c r="D8" s="2">
        <v>31</v>
      </c>
      <c r="E8" s="7">
        <f t="shared" si="0"/>
        <v>58</v>
      </c>
      <c r="F8" s="10"/>
      <c r="G8" s="2"/>
      <c r="H8" s="13"/>
      <c r="I8" s="12">
        <v>26</v>
      </c>
      <c r="J8" s="2">
        <v>22</v>
      </c>
      <c r="K8" s="8">
        <v>48</v>
      </c>
      <c r="L8" s="10">
        <v>28</v>
      </c>
      <c r="M8" s="3">
        <v>54</v>
      </c>
      <c r="N8" s="13"/>
      <c r="O8" s="70">
        <f t="shared" si="1"/>
        <v>55.5</v>
      </c>
      <c r="P8" s="6" t="str">
        <f>VLOOKUP(O8,taqdeer,2)</f>
        <v>مقبول</v>
      </c>
      <c r="Q8" s="6" t="str">
        <f>VLOOKUP(O8,resultt,2)</f>
        <v>ناجح</v>
      </c>
      <c r="R8" s="6" t="str">
        <f t="shared" si="2"/>
        <v>الثاني</v>
      </c>
      <c r="S8" s="6" t="str">
        <f t="shared" si="3"/>
        <v/>
      </c>
      <c r="T8" s="1" t="s">
        <v>24</v>
      </c>
      <c r="U8" s="1" t="s">
        <v>22</v>
      </c>
      <c r="V8" s="5"/>
    </row>
    <row r="9" spans="1:25" ht="21">
      <c r="A9" s="1">
        <v>4</v>
      </c>
      <c r="B9" s="20" t="s">
        <v>13</v>
      </c>
      <c r="C9" s="12">
        <v>25</v>
      </c>
      <c r="D9" s="2">
        <v>22</v>
      </c>
      <c r="E9" s="8">
        <f t="shared" si="0"/>
        <v>47</v>
      </c>
      <c r="F9" s="11"/>
      <c r="G9" s="2"/>
      <c r="H9" s="21">
        <v>50</v>
      </c>
      <c r="I9" s="12">
        <v>26</v>
      </c>
      <c r="J9" s="2">
        <v>24</v>
      </c>
      <c r="K9" s="9">
        <v>50</v>
      </c>
      <c r="L9" s="10"/>
      <c r="M9" s="2"/>
      <c r="N9" s="13"/>
      <c r="O9" s="70">
        <f t="shared" si="1"/>
        <v>50</v>
      </c>
      <c r="P9" s="6" t="str">
        <f>VLOOKUP(O9,taqdeer,2)</f>
        <v>مقبول</v>
      </c>
      <c r="Q9" s="6" t="str">
        <f>VLOOKUP(O9,resultt,2)</f>
        <v>ناجح</v>
      </c>
      <c r="R9" s="6" t="str">
        <f t="shared" si="2"/>
        <v>الاول</v>
      </c>
      <c r="S9" s="6" t="str">
        <f t="shared" si="3"/>
        <v>قرار مادة التاريخ</v>
      </c>
      <c r="T9" s="1" t="s">
        <v>24</v>
      </c>
      <c r="U9" s="1" t="s">
        <v>21</v>
      </c>
      <c r="V9" s="5" t="s">
        <v>18</v>
      </c>
    </row>
    <row r="10" spans="1:25" ht="21.75" thickBot="1">
      <c r="A10" s="1">
        <v>5</v>
      </c>
      <c r="B10" s="19" t="s">
        <v>17</v>
      </c>
      <c r="C10" s="14">
        <v>28</v>
      </c>
      <c r="D10" s="15">
        <v>20</v>
      </c>
      <c r="E10" s="22">
        <f t="shared" si="0"/>
        <v>48</v>
      </c>
      <c r="F10" s="17"/>
      <c r="G10" s="15"/>
      <c r="H10" s="18">
        <v>50</v>
      </c>
      <c r="I10" s="14">
        <v>19</v>
      </c>
      <c r="J10" s="15">
        <v>24</v>
      </c>
      <c r="K10" s="16">
        <v>43</v>
      </c>
      <c r="L10" s="17">
        <v>28</v>
      </c>
      <c r="M10" s="15">
        <v>47</v>
      </c>
      <c r="N10" s="18">
        <v>50</v>
      </c>
      <c r="O10" s="70">
        <f t="shared" si="1"/>
        <v>50</v>
      </c>
      <c r="P10" s="6" t="str">
        <f>VLOOKUP(O10,taqdeer,2)</f>
        <v>مقبول</v>
      </c>
      <c r="Q10" s="6" t="str">
        <f>VLOOKUP(O10,resultt,2)</f>
        <v>ناجح</v>
      </c>
      <c r="R10" s="6" t="str">
        <f t="shared" si="2"/>
        <v>الثاني</v>
      </c>
      <c r="S10" s="6" t="str">
        <f t="shared" si="3"/>
        <v>قرار مادة الرياضيات</v>
      </c>
      <c r="T10" s="1" t="s">
        <v>24</v>
      </c>
      <c r="U10" s="1" t="s">
        <v>22</v>
      </c>
      <c r="V10" s="5" t="s">
        <v>19</v>
      </c>
    </row>
    <row r="12" spans="1:25" ht="29.25" thickBot="1">
      <c r="A12" s="40" t="s">
        <v>43</v>
      </c>
      <c r="B12" s="40"/>
    </row>
    <row r="13" spans="1:25">
      <c r="B13" s="23"/>
      <c r="C13" s="23"/>
      <c r="D13" s="24" t="s">
        <v>26</v>
      </c>
      <c r="E13" s="24"/>
      <c r="F13" s="24"/>
      <c r="G13" s="24"/>
      <c r="H13" s="24"/>
      <c r="I13" s="24"/>
      <c r="J13" s="24"/>
      <c r="K13" s="24"/>
      <c r="L13" s="24"/>
      <c r="M13" s="23"/>
      <c r="N13" s="23"/>
      <c r="O13" s="23"/>
      <c r="P13" s="23"/>
      <c r="Q13" s="23"/>
      <c r="R13" s="23"/>
      <c r="S13" s="23"/>
      <c r="T13" s="23"/>
      <c r="U13" s="23"/>
      <c r="V13" s="23"/>
      <c r="X13" s="26">
        <v>0</v>
      </c>
      <c r="Y13" s="27" t="s">
        <v>47</v>
      </c>
    </row>
    <row r="14" spans="1:25">
      <c r="B14" s="63" t="s">
        <v>42</v>
      </c>
      <c r="C14" s="63"/>
      <c r="D14" s="63" t="s">
        <v>27</v>
      </c>
      <c r="E14" s="63"/>
      <c r="F14" s="63"/>
      <c r="G14" s="63"/>
      <c r="H14" s="63"/>
      <c r="I14" s="63"/>
      <c r="J14" s="63"/>
      <c r="K14" s="63"/>
      <c r="L14" s="63"/>
      <c r="M14" s="23"/>
      <c r="N14" s="23"/>
      <c r="O14" s="23"/>
      <c r="P14" s="23"/>
      <c r="Q14" s="23"/>
      <c r="R14" s="23"/>
      <c r="S14" s="23"/>
      <c r="T14" s="23"/>
      <c r="U14" s="23"/>
      <c r="V14" s="23"/>
      <c r="X14" s="28">
        <v>50</v>
      </c>
      <c r="Y14" s="29" t="s">
        <v>30</v>
      </c>
    </row>
    <row r="15" spans="1:25">
      <c r="B15" s="23"/>
      <c r="C15" s="23"/>
      <c r="D15" s="63" t="s">
        <v>28</v>
      </c>
      <c r="E15" s="63"/>
      <c r="F15" s="63"/>
      <c r="G15" s="63"/>
      <c r="H15" s="63"/>
      <c r="I15" s="63"/>
      <c r="J15" s="63"/>
      <c r="K15" s="63"/>
      <c r="L15" s="63"/>
      <c r="M15" s="23"/>
      <c r="N15" s="23"/>
      <c r="O15" s="23"/>
      <c r="P15" s="23"/>
      <c r="Q15" s="23"/>
      <c r="R15" s="23"/>
      <c r="S15" s="23"/>
      <c r="T15" s="23"/>
      <c r="U15" s="23"/>
      <c r="V15" s="23"/>
      <c r="X15" s="28">
        <v>60</v>
      </c>
      <c r="Y15" s="29" t="s">
        <v>33</v>
      </c>
    </row>
    <row r="16" spans="1:25">
      <c r="B16" s="23"/>
      <c r="C16" s="23"/>
      <c r="D16" s="23"/>
      <c r="E16" s="23"/>
      <c r="F16" s="23"/>
      <c r="G16" s="23"/>
      <c r="H16" s="23"/>
      <c r="I16" s="23"/>
      <c r="J16" s="23"/>
      <c r="K16" s="23"/>
      <c r="L16" s="23"/>
      <c r="M16" s="23"/>
      <c r="N16" s="23"/>
      <c r="O16" s="23"/>
      <c r="P16" s="23"/>
      <c r="Q16" s="23"/>
      <c r="R16" s="23"/>
      <c r="S16" s="23"/>
      <c r="T16" s="23"/>
      <c r="U16" s="23"/>
      <c r="V16" s="23"/>
      <c r="X16" s="28">
        <v>70</v>
      </c>
      <c r="Y16" s="29" t="s">
        <v>35</v>
      </c>
    </row>
    <row r="17" spans="2:25">
      <c r="B17" s="23" t="s">
        <v>40</v>
      </c>
      <c r="C17" s="64" t="s">
        <v>41</v>
      </c>
      <c r="D17" s="64"/>
      <c r="E17" s="64"/>
      <c r="F17" s="23"/>
      <c r="G17" s="23"/>
      <c r="H17" s="23"/>
      <c r="I17" s="23"/>
      <c r="J17" s="23"/>
      <c r="K17" s="23"/>
      <c r="L17" s="23"/>
      <c r="M17" s="23"/>
      <c r="N17" s="23"/>
      <c r="O17" s="23"/>
      <c r="P17" s="23"/>
      <c r="Q17" s="23"/>
      <c r="R17" s="23"/>
      <c r="S17" s="23"/>
      <c r="T17" s="23"/>
      <c r="U17" s="23"/>
      <c r="V17" s="23"/>
      <c r="X17" s="28">
        <v>80</v>
      </c>
      <c r="Y17" s="29" t="s">
        <v>37</v>
      </c>
    </row>
    <row r="18" spans="2:25" ht="15.75" thickBot="1">
      <c r="B18" s="23" t="s">
        <v>31</v>
      </c>
      <c r="C18" s="23" t="s">
        <v>30</v>
      </c>
      <c r="D18" s="23"/>
      <c r="E18" s="23"/>
      <c r="F18" s="23"/>
      <c r="G18" s="23"/>
      <c r="H18" s="23"/>
      <c r="I18" s="23"/>
      <c r="J18" s="23"/>
      <c r="K18" s="23"/>
      <c r="L18" s="23"/>
      <c r="M18" s="23"/>
      <c r="N18" s="23"/>
      <c r="O18" s="23"/>
      <c r="P18" s="23"/>
      <c r="Q18" s="23"/>
      <c r="R18" s="23"/>
      <c r="S18" s="23"/>
      <c r="T18" s="23"/>
      <c r="U18" s="23"/>
      <c r="V18" s="23"/>
      <c r="X18" s="30">
        <v>90</v>
      </c>
      <c r="Y18" s="31" t="s">
        <v>39</v>
      </c>
    </row>
    <row r="19" spans="2:25">
      <c r="B19" s="23" t="s">
        <v>32</v>
      </c>
      <c r="C19" s="23" t="s">
        <v>33</v>
      </c>
      <c r="D19" s="23"/>
      <c r="E19" s="23"/>
      <c r="F19" s="23"/>
      <c r="G19" s="23"/>
      <c r="H19" s="23"/>
      <c r="I19" s="23"/>
      <c r="J19" s="23"/>
      <c r="K19" s="23"/>
      <c r="L19" s="23"/>
      <c r="M19" s="23"/>
      <c r="N19" s="23"/>
      <c r="O19" s="23"/>
      <c r="P19" s="23"/>
      <c r="Q19" s="23"/>
      <c r="R19" s="23"/>
      <c r="S19" s="23"/>
      <c r="T19" s="23"/>
      <c r="U19" s="23"/>
      <c r="V19" s="23"/>
    </row>
    <row r="20" spans="2:25">
      <c r="B20" s="23" t="s">
        <v>34</v>
      </c>
      <c r="C20" s="23" t="s">
        <v>35</v>
      </c>
      <c r="D20" s="23"/>
      <c r="E20" s="23"/>
      <c r="F20" s="23"/>
      <c r="G20" s="23"/>
      <c r="H20" s="23"/>
      <c r="I20" s="23"/>
      <c r="J20" s="23"/>
      <c r="K20" s="23"/>
      <c r="L20" s="23"/>
      <c r="M20" s="23"/>
      <c r="N20" s="23"/>
      <c r="O20" s="23"/>
      <c r="P20" s="23"/>
      <c r="Q20" s="23"/>
      <c r="R20" s="23"/>
      <c r="S20" s="23"/>
      <c r="T20" s="23"/>
      <c r="U20" s="23"/>
      <c r="V20" s="23"/>
    </row>
    <row r="21" spans="2:25">
      <c r="B21" s="23" t="s">
        <v>36</v>
      </c>
      <c r="C21" s="23" t="s">
        <v>37</v>
      </c>
      <c r="D21" s="23"/>
      <c r="E21" s="23"/>
      <c r="F21" s="23"/>
      <c r="G21" s="23"/>
      <c r="H21" s="23"/>
      <c r="I21" s="23"/>
      <c r="J21" s="23"/>
      <c r="K21" s="23"/>
      <c r="L21" s="23"/>
      <c r="M21" s="23"/>
      <c r="N21" s="23"/>
      <c r="O21" s="23"/>
      <c r="P21" s="23"/>
      <c r="Q21" s="23"/>
      <c r="R21" s="23"/>
      <c r="S21" s="23"/>
      <c r="T21" s="23"/>
      <c r="U21" s="23"/>
      <c r="V21" s="23"/>
    </row>
    <row r="22" spans="2:25">
      <c r="B22" s="23" t="s">
        <v>38</v>
      </c>
      <c r="C22" s="23" t="s">
        <v>39</v>
      </c>
      <c r="D22" s="23"/>
      <c r="E22" s="23"/>
      <c r="F22" s="23"/>
      <c r="G22" s="23"/>
      <c r="H22" s="23"/>
      <c r="I22" s="23"/>
      <c r="J22" s="23"/>
      <c r="K22" s="23"/>
      <c r="L22" s="23"/>
      <c r="M22" s="23"/>
      <c r="N22" s="23"/>
      <c r="O22" s="23"/>
      <c r="P22" s="23"/>
      <c r="Q22" s="23"/>
      <c r="R22" s="23"/>
      <c r="S22" s="23"/>
      <c r="T22" s="23"/>
      <c r="U22" s="23"/>
      <c r="V22" s="23"/>
    </row>
    <row r="23" spans="2:25">
      <c r="B23" s="63" t="s">
        <v>44</v>
      </c>
      <c r="C23" s="63"/>
      <c r="D23" s="63"/>
      <c r="E23" s="63"/>
      <c r="F23" s="63"/>
      <c r="G23" s="25"/>
      <c r="H23" s="25"/>
      <c r="I23" s="25"/>
      <c r="J23" s="23"/>
      <c r="K23" s="23"/>
      <c r="L23" s="23"/>
      <c r="M23" s="23"/>
      <c r="N23" s="23"/>
      <c r="O23" s="23"/>
      <c r="P23" s="23"/>
      <c r="Q23" s="23"/>
      <c r="R23" s="23"/>
      <c r="S23" s="23"/>
      <c r="T23" s="23"/>
      <c r="U23" s="23"/>
      <c r="V23" s="23"/>
    </row>
    <row r="24" spans="2:25">
      <c r="B24" s="64" t="s">
        <v>45</v>
      </c>
      <c r="C24" s="64"/>
      <c r="D24" s="64"/>
      <c r="E24" s="64"/>
      <c r="F24" s="64"/>
      <c r="G24" s="64"/>
      <c r="H24" s="64"/>
      <c r="I24" s="64"/>
      <c r="J24" s="64"/>
      <c r="K24" s="64"/>
      <c r="L24" s="64"/>
      <c r="M24" s="64"/>
      <c r="N24" s="64"/>
      <c r="O24" s="64"/>
      <c r="P24" s="64"/>
      <c r="Q24" s="64"/>
      <c r="R24" s="64"/>
      <c r="S24" s="64"/>
      <c r="T24" s="64"/>
      <c r="U24" s="64"/>
      <c r="V24" s="64"/>
    </row>
    <row r="25" spans="2:25">
      <c r="B25" s="64" t="s">
        <v>46</v>
      </c>
      <c r="C25" s="64"/>
      <c r="D25" s="64"/>
      <c r="E25" s="64"/>
      <c r="F25" s="64"/>
      <c r="G25" s="64"/>
      <c r="H25" s="64"/>
      <c r="I25" s="64"/>
      <c r="J25" s="64"/>
      <c r="K25" s="64"/>
      <c r="L25" s="64"/>
      <c r="M25" s="64"/>
      <c r="N25" s="64"/>
      <c r="O25" s="64"/>
      <c r="P25" s="64"/>
      <c r="Q25" s="64"/>
      <c r="R25" s="64"/>
      <c r="S25" s="64"/>
      <c r="T25" s="64"/>
      <c r="U25" s="23"/>
      <c r="V25" s="23"/>
    </row>
  </sheetData>
  <mergeCells count="40">
    <mergeCell ref="B23:F23"/>
    <mergeCell ref="B24:V24"/>
    <mergeCell ref="B25:T25"/>
    <mergeCell ref="C17:E17"/>
    <mergeCell ref="L2:N2"/>
    <mergeCell ref="F2:H2"/>
    <mergeCell ref="D14:L14"/>
    <mergeCell ref="B14:C14"/>
    <mergeCell ref="D15:L15"/>
    <mergeCell ref="I2:J2"/>
    <mergeCell ref="C2:D2"/>
    <mergeCell ref="I4:I5"/>
    <mergeCell ref="J4:J5"/>
    <mergeCell ref="K4:K5"/>
    <mergeCell ref="L4:L5"/>
    <mergeCell ref="M4:M5"/>
    <mergeCell ref="F3:G3"/>
    <mergeCell ref="H3:H5"/>
    <mergeCell ref="O1:O5"/>
    <mergeCell ref="U1:U5"/>
    <mergeCell ref="G4:G5"/>
    <mergeCell ref="Q1:Q5"/>
    <mergeCell ref="R1:R5"/>
    <mergeCell ref="S1:S5"/>
    <mergeCell ref="V1:V5"/>
    <mergeCell ref="T1:T5"/>
    <mergeCell ref="P1:P5"/>
    <mergeCell ref="A12:B12"/>
    <mergeCell ref="A1:A5"/>
    <mergeCell ref="B1:B5"/>
    <mergeCell ref="C1:H1"/>
    <mergeCell ref="I1:N1"/>
    <mergeCell ref="C3:E3"/>
    <mergeCell ref="I3:K3"/>
    <mergeCell ref="L3:M3"/>
    <mergeCell ref="N3:N5"/>
    <mergeCell ref="C4:C5"/>
    <mergeCell ref="D4:D5"/>
    <mergeCell ref="E4:E5"/>
    <mergeCell ref="F4:F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resultt</vt:lpstr>
      <vt:lpstr>taqdeer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dc:creator>
  <cp:lastModifiedBy>user</cp:lastModifiedBy>
  <dcterms:created xsi:type="dcterms:W3CDTF">2013-06-14T02:17:06Z</dcterms:created>
  <dcterms:modified xsi:type="dcterms:W3CDTF">2013-06-16T19:36:45Z</dcterms:modified>
</cp:coreProperties>
</file>